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Digikey\OneDrive\Masaüstü\2026 İhaleler\27-2026 Hurmalı Dinamik Sinyalli Kavşak Yapım İşleri Yol Aydınlatma İhalesi\Web\"/>
    </mc:Choice>
  </mc:AlternateContent>
  <xr:revisionPtr revIDLastSave="0" documentId="13_ncr:1_{A547F9F1-EED5-41A4-864A-96ECB9DA4DB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Genel Toplam" sheetId="6" r:id="rId1"/>
    <sheet name="Yol-Kaldırım Yapım İşleri" sheetId="1" r:id="rId2"/>
    <sheet name="Aydınlatma İşleri" sheetId="7" r:id="rId3"/>
    <sheet name="Yağmur Suyu Yapım İşleri" sheetId="8" r:id="rId4"/>
    <sheet name="Peyzaj Yapım İşleri" sheetId="9" r:id="rId5"/>
    <sheet name="Peyzaj Sulama Deposu 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0" l="1"/>
  <c r="D12" i="10"/>
  <c r="D11" i="10"/>
  <c r="D10" i="10" s="1"/>
  <c r="D9" i="10"/>
  <c r="D8" i="10"/>
  <c r="D7" i="10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D12" i="8" l="1"/>
  <c r="D10" i="8"/>
  <c r="D8" i="8"/>
  <c r="D4" i="8" s="1"/>
  <c r="D6" i="8"/>
  <c r="D5" i="8"/>
  <c r="D11" i="8" l="1"/>
  <c r="D14" i="1" l="1"/>
  <c r="D13" i="1"/>
  <c r="D12" i="1"/>
  <c r="D11" i="1"/>
  <c r="D10" i="1"/>
  <c r="D9" i="1"/>
  <c r="D7" i="1"/>
  <c r="D6" i="1"/>
  <c r="G38" i="1" l="1"/>
</calcChain>
</file>

<file path=xl/sharedStrings.xml><?xml version="1.0" encoding="utf-8"?>
<sst xmlns="http://schemas.openxmlformats.org/spreadsheetml/2006/main" count="210" uniqueCount="127">
  <si>
    <t>No</t>
  </si>
  <si>
    <t>Yapılacak İşler</t>
  </si>
  <si>
    <t>Miktar</t>
  </si>
  <si>
    <t>Birim</t>
  </si>
  <si>
    <t>Asfalt Kemirme ve Kaplama İşleri</t>
  </si>
  <si>
    <t>Asfalt Kesimi</t>
  </si>
  <si>
    <t>m</t>
  </si>
  <si>
    <t>Asfalt Kemirme (6cm)</t>
  </si>
  <si>
    <t>m3</t>
  </si>
  <si>
    <t>Asfalt Kaplama (6cm)</t>
  </si>
  <si>
    <t>ton</t>
  </si>
  <si>
    <t>Asfalt Genişleme İşleri</t>
  </si>
  <si>
    <t>Kazı yapılması ve kazının şantiye alanından uzaklaştırılması (70cm)</t>
  </si>
  <si>
    <t>Asfalt 5cm Aşınma</t>
  </si>
  <si>
    <t>Asfalt 6cm Binder</t>
  </si>
  <si>
    <t>Asfalt 8cm Bütünlü Temel</t>
  </si>
  <si>
    <t>Asfalt Alanlar</t>
  </si>
  <si>
    <t>m2</t>
  </si>
  <si>
    <t>30 Alt Temel Malzeme</t>
  </si>
  <si>
    <t>20 cm Mekanik</t>
  </si>
  <si>
    <t>Kemirme Alanları</t>
  </si>
  <si>
    <t>Bordür Yapım İşleri</t>
  </si>
  <si>
    <t>Bordür Yapımı (Herşey Dahil)</t>
  </si>
  <si>
    <t>Parke Yapım İşleri</t>
  </si>
  <si>
    <t>Parke Yapımı (Gri - 40x40x6cm - Kumlama, sıkıştırma vs herşey dahil)</t>
  </si>
  <si>
    <t>Servis Yolu Beton Kırımı ve Sökülmesi</t>
  </si>
  <si>
    <t>Beton alanın kırılarak sökülüp şantiye alanından uzaklaştırılması</t>
  </si>
  <si>
    <t>Telleme İşleri</t>
  </si>
  <si>
    <t>Telleme (işçilik + malzeme + temel)</t>
  </si>
  <si>
    <t>Mevcut Adaların Sökülmesi</t>
  </si>
  <si>
    <t>Mevcut adaların sökülmesi ve şantiye alanından uzaklaştırılması</t>
  </si>
  <si>
    <t>Yeşil Alanların Yapılması</t>
  </si>
  <si>
    <t>Asfaltın kırılıp sökülmesi ve şantiye alanından uzaklaştırılması (20cm)</t>
  </si>
  <si>
    <t>Kazı ve malzemenin şantiye alanından uzaklaştırılması (50cm)</t>
  </si>
  <si>
    <t>Perde Duvar Yapımı</t>
  </si>
  <si>
    <t>Yatay İşaretlerin Yapımı</t>
  </si>
  <si>
    <t xml:space="preserve">Yatay işaretlemenin silinmesi </t>
  </si>
  <si>
    <t>adet</t>
  </si>
  <si>
    <t>TOPLAM</t>
  </si>
  <si>
    <t>İşin Adı ve Kısa Açıklaması</t>
  </si>
  <si>
    <t>KDV %10</t>
  </si>
  <si>
    <t>GENEL TOPLAM</t>
  </si>
  <si>
    <t>Yol-Kaldırım Yapım İşleri</t>
  </si>
  <si>
    <t>Aydınlatma İşleri</t>
  </si>
  <si>
    <t>Yağmur Suyu İşleri</t>
  </si>
  <si>
    <t>Peyzaj İşleri</t>
  </si>
  <si>
    <t>İşin Cinsi</t>
  </si>
  <si>
    <t>Asfalt kesimi</t>
  </si>
  <si>
    <t>Kazı ve kazının şantiyeden uzaklaştırılması</t>
  </si>
  <si>
    <t>m³</t>
  </si>
  <si>
    <t xml:space="preserve">Boru altı ve yanı kumlama </t>
  </si>
  <si>
    <t>Boru ø400 HDPE/P0P (koruge) (SN-8)</t>
  </si>
  <si>
    <t>Boru ø300 HDPE/PP (koruge) (SN-8)</t>
  </si>
  <si>
    <t>Boru ø200 HDPE/PP (koruge) (SN-8)</t>
  </si>
  <si>
    <t>Boru üstü koruma betonu C16</t>
  </si>
  <si>
    <t>Alt temel (stabilize) dolgu (PMT alt kotuna kadar)</t>
  </si>
  <si>
    <t>P.M. Temel mekanik dolgu (15 cm)</t>
  </si>
  <si>
    <t>YSD rogarı ve ızgarası (40x60, D400 drenaj ızgarası)</t>
  </si>
  <si>
    <t>ad</t>
  </si>
  <si>
    <t xml:space="preserve">GENEL TOPLAM   </t>
  </si>
  <si>
    <t>HURMALI SİNYALİZASYON YAPIM İHALESİ DRENAJ HATTI YAPIMI İŞLERİ KEŞİF TABLOSU</t>
  </si>
  <si>
    <t>Birim Fiyat (TL)</t>
  </si>
  <si>
    <t>Toplam Fiyat (TL)</t>
  </si>
  <si>
    <t>Tutar (TL)</t>
  </si>
  <si>
    <t>HURMALI SİNYALİZASYON YAPIM İHALESİ KEŞİF METRAJ ÖZETİ</t>
  </si>
  <si>
    <t>Termoplastik Beyaz 12cm - 2m püskürtme usulü uygulama</t>
  </si>
  <si>
    <t>Termoplastik Beyaz 10cm - 2m püskürtme usulü uygulama</t>
  </si>
  <si>
    <t>HURMALI SİNYALİZASYON YAPIM İHALESİ YOL YAPIM İŞLERİ KEŞİF TABLOSU</t>
  </si>
  <si>
    <t>Çift kompenantlı boya ile standart ok işaretlerinin yapılması (2 mm kalınlıkta- 5m uzunluğunda)</t>
  </si>
  <si>
    <t>Soğuk Kırmızı Epoksi Yol Boyası</t>
  </si>
  <si>
    <t>Perde Duvar (25cm genişlik - temel + demir + işçilik + beton herşey dahil)</t>
  </si>
  <si>
    <t>Toplam</t>
  </si>
  <si>
    <t>63'lük hortum</t>
  </si>
  <si>
    <t>metre</t>
  </si>
  <si>
    <t>32'lik hortum</t>
  </si>
  <si>
    <t>Toplam Kazı yapılması gereken metraj</t>
  </si>
  <si>
    <t>12A pop up fıskiye</t>
  </si>
  <si>
    <t>15A pop up fıskiye</t>
  </si>
  <si>
    <t>63'lük vana</t>
  </si>
  <si>
    <t>Vana kutusu</t>
  </si>
  <si>
    <t>32'lik vana</t>
  </si>
  <si>
    <t>8 yollu elektrikli otomatik sulama kontrol cihazı</t>
  </si>
  <si>
    <t>Solenoid Vana 32'lik</t>
  </si>
  <si>
    <t>Elektrik borusu 32'lik</t>
  </si>
  <si>
    <t>Elektrik Kablosu 2x1.5</t>
  </si>
  <si>
    <t xml:space="preserve">Su motoru grundfos 2.2kw dikey pompa 7 tonluk </t>
  </si>
  <si>
    <t>Temiz Bahçe toprağı</t>
  </si>
  <si>
    <r>
      <t>m</t>
    </r>
    <r>
      <rPr>
        <vertAlign val="superscript"/>
        <sz val="11"/>
        <color theme="1"/>
        <rFont val="Arial"/>
        <family val="2"/>
        <charset val="162"/>
        <scheme val="minor"/>
      </rPr>
      <t>3</t>
    </r>
  </si>
  <si>
    <r>
      <t>m</t>
    </r>
    <r>
      <rPr>
        <vertAlign val="superscript"/>
        <sz val="11"/>
        <color theme="1"/>
        <rFont val="Arial"/>
        <family val="2"/>
        <charset val="162"/>
        <scheme val="minor"/>
      </rPr>
      <t>2</t>
    </r>
  </si>
  <si>
    <t>Toplam Bitkisel Maliyet</t>
  </si>
  <si>
    <t>HURMALI SİNYALİZASYON YAPIM İHALESİ PEYZAJ YAPIM İŞLERİ KEŞİF TABLOSU</t>
  </si>
  <si>
    <t>HURMALI SİNYALİZASYON YAPIM İHALESİ AYDINLATMA YAPIMI İŞLERİ KEŞİF TABLOSU</t>
  </si>
  <si>
    <t>Çift Taraflı Aydınlatma Direği (11 metre) Armatür Dahil</t>
  </si>
  <si>
    <t>Tek Taraflı Aydınlatma Direği (11 metre) Armatür Dahil</t>
  </si>
  <si>
    <t>Elektrik Dolabı</t>
  </si>
  <si>
    <t>Topraklama</t>
  </si>
  <si>
    <t>Parke Yapımı (Sarı Engelli - 40x40x6cm - Kumlama, sıkıştırma vs herşey dahil)</t>
  </si>
  <si>
    <t>Kablolama (2 x 16)</t>
  </si>
  <si>
    <t>Kazı İşleri (Derinliği 1 metre - 30 cm genişlik) (kazı+kumlama+taşlama+geri dolgu dahil)</t>
  </si>
  <si>
    <t>Ø 3" Pvc boru ve döşenmesi</t>
  </si>
  <si>
    <t>Aydınlatma Direk Temeli Yapımı (ankraj dahil)</t>
  </si>
  <si>
    <t>Rogar 60x80x100 cm, C250 Kompozit kapak</t>
  </si>
  <si>
    <t>Sıra No</t>
  </si>
  <si>
    <t>Birim Fiyat</t>
  </si>
  <si>
    <t>20cm hazır damlalıklı hortum</t>
  </si>
  <si>
    <t>Boru Bağlantı Malzemeleri</t>
  </si>
  <si>
    <t>tümü</t>
  </si>
  <si>
    <t>Zoysia Çim</t>
  </si>
  <si>
    <t>Betonarme Peyzaj Sulama Deposu  (3m*3m*2.4m) (Sulama Sistemi İçin)</t>
  </si>
  <si>
    <t>GMB HURMALI KAVŞAK DÜZENLEME PROJESİ
PEYJAZ SULAMA BETONARME DEPOSU YAPIMI İŞLERİ KEŞİF TABLOSU</t>
  </si>
  <si>
    <t>20 TONLUK BETONARME DEPO En/Boy: 3x3 m, Yük.: 2,40 m (YERE GÖMÜLÜ)</t>
  </si>
  <si>
    <t>Tarih:</t>
  </si>
  <si>
    <t>(TL)</t>
  </si>
  <si>
    <t>Sert zemin kazısı</t>
  </si>
  <si>
    <r>
      <t>m</t>
    </r>
    <r>
      <rPr>
        <sz val="10"/>
        <rFont val="Calibri"/>
        <family val="2"/>
        <charset val="162"/>
      </rPr>
      <t>³</t>
    </r>
  </si>
  <si>
    <t>Temel altı blokaj dolgu (h:15 cm)</t>
  </si>
  <si>
    <t>Temel altı grobeton C20 (h:10 cm)</t>
  </si>
  <si>
    <t>Kalıp işleri</t>
  </si>
  <si>
    <r>
      <t>m</t>
    </r>
    <r>
      <rPr>
        <sz val="10"/>
        <rFont val="Calibri"/>
        <family val="2"/>
        <charset val="162"/>
      </rPr>
      <t>²</t>
    </r>
  </si>
  <si>
    <t>Demir işleri</t>
  </si>
  <si>
    <t>Beton işleri C30</t>
  </si>
  <si>
    <t>Depo içi su izolasyonu (2 bileşenli, çimento esaslı, yarı elastik sürme izolasyon) (tavan dahil)</t>
  </si>
  <si>
    <t>Depo dışı bitüm esaslı sürme izolasayon</t>
  </si>
  <si>
    <t>Geri dolgu yapılması (kontrollu dolgu)</t>
  </si>
  <si>
    <t>Depo kapağı imali ve montesi</t>
  </si>
  <si>
    <t>tüm</t>
  </si>
  <si>
    <t>Toplam 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</si>
</sst>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#,##0.00\ &quot;₺&quot;"/>
    <numFmt numFmtId="166" formatCode="_-[$£-809]* #,##0.00_-;\-[$£-809]* #,##0.00_-;_-[$£-809]* &quot;-&quot;??_-;_-@_-"/>
    <numFmt numFmtId="167" formatCode="_-[$₺-41F]* #,##0.00_-;\-[$₺-41F]* #,##0.00_-;_-[$₺-41F]* &quot;-&quot;??_-;_-@_-"/>
  </numFmts>
  <fonts count="25">
    <font>
      <sz val="10"/>
      <color rgb="FF000000"/>
      <name val="Arial"/>
      <scheme val="minor"/>
    </font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sz val="11"/>
      <color theme="1"/>
      <name val="Arial"/>
      <family val="2"/>
      <charset val="16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charset val="134"/>
      <scheme val="minor"/>
    </font>
    <font>
      <vertAlign val="superscript"/>
      <sz val="11"/>
      <color theme="1"/>
      <name val="Arial"/>
      <family val="2"/>
      <charset val="162"/>
      <scheme val="minor"/>
    </font>
    <font>
      <b/>
      <sz val="10"/>
      <color rgb="FF000000"/>
      <name val="Arial"/>
      <family val="2"/>
      <scheme val="minor"/>
    </font>
    <font>
      <b/>
      <sz val="11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2"/>
      <name val="Arial"/>
      <family val="2"/>
      <charset val="162"/>
    </font>
    <font>
      <sz val="12"/>
      <color rgb="FF000000"/>
      <name val="Arial"/>
      <family val="2"/>
      <charset val="162"/>
      <scheme val="minor"/>
    </font>
    <font>
      <b/>
      <sz val="16"/>
      <name val="Arial"/>
      <family val="2"/>
    </font>
    <font>
      <b/>
      <sz val="14"/>
      <name val="Arial"/>
      <family val="2"/>
      <charset val="162"/>
    </font>
    <font>
      <b/>
      <sz val="14"/>
      <color theme="1"/>
      <name val="Arial"/>
      <family val="2"/>
      <scheme val="minor"/>
    </font>
    <font>
      <b/>
      <sz val="10"/>
      <color rgb="FF000000"/>
      <name val="Arial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12" fillId="0" borderId="0"/>
    <xf numFmtId="164" fontId="12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7" fillId="0" borderId="0" xfId="2" applyFont="1"/>
    <xf numFmtId="0" fontId="6" fillId="0" borderId="3" xfId="2" applyFont="1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165" fontId="6" fillId="0" borderId="15" xfId="2" applyNumberFormat="1" applyFont="1" applyBorder="1" applyAlignment="1">
      <alignment vertical="center"/>
    </xf>
    <xf numFmtId="0" fontId="8" fillId="0" borderId="0" xfId="0" applyFont="1"/>
    <xf numFmtId="0" fontId="7" fillId="0" borderId="0" xfId="2" applyFont="1" applyAlignment="1">
      <alignment vertical="center"/>
    </xf>
    <xf numFmtId="0" fontId="7" fillId="0" borderId="6" xfId="2" applyFont="1" applyBorder="1" applyAlignment="1">
      <alignment horizontal="center" vertical="center"/>
    </xf>
    <xf numFmtId="0" fontId="7" fillId="0" borderId="8" xfId="2" applyFont="1" applyBorder="1" applyAlignment="1">
      <alignment vertical="center"/>
    </xf>
    <xf numFmtId="165" fontId="7" fillId="0" borderId="9" xfId="2" applyNumberFormat="1" applyFont="1" applyBorder="1" applyAlignment="1">
      <alignment vertical="center"/>
    </xf>
    <xf numFmtId="0" fontId="7" fillId="0" borderId="11" xfId="2" applyFont="1" applyBorder="1" applyAlignment="1">
      <alignment vertical="center"/>
    </xf>
    <xf numFmtId="165" fontId="7" fillId="0" borderId="12" xfId="2" applyNumberFormat="1" applyFont="1" applyBorder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10" fillId="2" borderId="1" xfId="0" applyFont="1" applyFill="1" applyBorder="1"/>
    <xf numFmtId="0" fontId="9" fillId="2" borderId="1" xfId="0" applyFont="1" applyFill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9" fillId="0" borderId="0" xfId="0" applyFont="1"/>
    <xf numFmtId="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11" fillId="0" borderId="16" xfId="0" applyFont="1" applyBorder="1" applyAlignment="1">
      <alignment horizontal="center"/>
    </xf>
    <xf numFmtId="2" fontId="11" fillId="0" borderId="17" xfId="0" applyNumberFormat="1" applyFont="1" applyBorder="1" applyAlignment="1">
      <alignment horizontal="center"/>
    </xf>
    <xf numFmtId="166" fontId="11" fillId="0" borderId="17" xfId="0" applyNumberFormat="1" applyFont="1" applyBorder="1" applyAlignment="1">
      <alignment horizontal="center"/>
    </xf>
    <xf numFmtId="166" fontId="11" fillId="0" borderId="4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7" xfId="2" applyNumberFormat="1" applyFont="1" applyBorder="1" applyAlignment="1">
      <alignment horizontal="center" vertical="center"/>
    </xf>
    <xf numFmtId="0" fontId="7" fillId="0" borderId="10" xfId="2" applyNumberFormat="1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24" xfId="0" applyFont="1" applyBorder="1" applyAlignment="1">
      <alignment horizontal="center"/>
    </xf>
    <xf numFmtId="0" fontId="9" fillId="0" borderId="25" xfId="0" applyFont="1" applyBorder="1"/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10" fillId="2" borderId="27" xfId="0" applyFont="1" applyFill="1" applyBorder="1"/>
    <xf numFmtId="0" fontId="10" fillId="2" borderId="28" xfId="0" applyFont="1" applyFill="1" applyBorder="1"/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/>
    <xf numFmtId="0" fontId="7" fillId="0" borderId="30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166" fontId="14" fillId="0" borderId="0" xfId="0" applyNumberFormat="1" applyFont="1" applyAlignment="1">
      <alignment horizontal="center"/>
    </xf>
    <xf numFmtId="0" fontId="8" fillId="0" borderId="10" xfId="0" applyFont="1" applyBorder="1"/>
    <xf numFmtId="0" fontId="8" fillId="0" borderId="20" xfId="0" applyFont="1" applyBorder="1"/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/>
    <xf numFmtId="0" fontId="8" fillId="0" borderId="13" xfId="0" applyFont="1" applyBorder="1"/>
    <xf numFmtId="0" fontId="8" fillId="0" borderId="22" xfId="0" applyFont="1" applyBorder="1"/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/>
    <xf numFmtId="0" fontId="8" fillId="0" borderId="0" xfId="0" applyFont="1" applyFill="1" applyBorder="1"/>
    <xf numFmtId="0" fontId="8" fillId="0" borderId="7" xfId="0" applyFont="1" applyBorder="1"/>
    <xf numFmtId="0" fontId="8" fillId="0" borderId="18" xfId="0" applyFont="1" applyBorder="1"/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/>
    </xf>
    <xf numFmtId="167" fontId="8" fillId="0" borderId="0" xfId="0" applyNumberFormat="1" applyFont="1" applyAlignment="1">
      <alignment horizontal="left"/>
    </xf>
    <xf numFmtId="167" fontId="14" fillId="0" borderId="0" xfId="0" applyNumberFormat="1" applyFont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167" fontId="0" fillId="0" borderId="20" xfId="0" applyNumberFormat="1" applyBorder="1"/>
    <xf numFmtId="4" fontId="0" fillId="0" borderId="20" xfId="0" applyNumberFormat="1" applyBorder="1"/>
    <xf numFmtId="0" fontId="0" fillId="0" borderId="20" xfId="0" applyBorder="1" applyAlignment="1">
      <alignment wrapText="1"/>
    </xf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0" fontId="1" fillId="3" borderId="20" xfId="0" applyFont="1" applyFill="1" applyBorder="1"/>
    <xf numFmtId="0" fontId="0" fillId="3" borderId="20" xfId="0" applyFill="1" applyBorder="1"/>
    <xf numFmtId="4" fontId="0" fillId="0" borderId="32" xfId="0" applyNumberFormat="1" applyBorder="1"/>
    <xf numFmtId="4" fontId="0" fillId="0" borderId="5" xfId="0" applyNumberFormat="1" applyBorder="1"/>
    <xf numFmtId="0" fontId="1" fillId="3" borderId="20" xfId="0" applyFont="1" applyFill="1" applyBorder="1" applyAlignment="1">
      <alignment horizontal="center"/>
    </xf>
    <xf numFmtId="166" fontId="16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left"/>
    </xf>
    <xf numFmtId="0" fontId="0" fillId="4" borderId="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2" fontId="17" fillId="4" borderId="18" xfId="0" applyNumberFormat="1" applyFon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166" fontId="0" fillId="4" borderId="18" xfId="0" applyNumberFormat="1" applyFill="1" applyBorder="1" applyAlignment="1">
      <alignment horizontal="center"/>
    </xf>
    <xf numFmtId="167" fontId="0" fillId="4" borderId="19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17" fillId="0" borderId="20" xfId="0" applyNumberFormat="1" applyFon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66" fontId="0" fillId="0" borderId="20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2" fontId="0" fillId="4" borderId="20" xfId="0" applyNumberFormat="1" applyFill="1" applyBorder="1" applyAlignment="1">
      <alignment horizontal="center"/>
    </xf>
    <xf numFmtId="166" fontId="0" fillId="4" borderId="20" xfId="0" applyNumberFormat="1" applyFill="1" applyBorder="1" applyAlignment="1">
      <alignment horizontal="center"/>
    </xf>
    <xf numFmtId="2" fontId="17" fillId="4" borderId="20" xfId="0" applyNumberFormat="1" applyFont="1" applyFill="1" applyBorder="1" applyAlignment="1">
      <alignment horizontal="center"/>
    </xf>
    <xf numFmtId="0" fontId="0" fillId="4" borderId="20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166" fontId="0" fillId="0" borderId="22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4" xfId="0" applyNumberForma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18" xfId="0" applyFont="1" applyBorder="1" applyAlignment="1">
      <alignment horizontal="left"/>
    </xf>
    <xf numFmtId="2" fontId="20" fillId="0" borderId="18" xfId="0" applyNumberFormat="1" applyFont="1" applyBorder="1" applyAlignment="1">
      <alignment horizontal="center"/>
    </xf>
    <xf numFmtId="166" fontId="20" fillId="0" borderId="18" xfId="0" applyNumberFormat="1" applyFont="1" applyBorder="1" applyAlignment="1">
      <alignment horizontal="center"/>
    </xf>
    <xf numFmtId="166" fontId="20" fillId="0" borderId="19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0" xfId="0" applyFont="1" applyBorder="1" applyAlignment="1">
      <alignment horizontal="left"/>
    </xf>
    <xf numFmtId="2" fontId="20" fillId="0" borderId="20" xfId="0" applyNumberFormat="1" applyFont="1" applyBorder="1" applyAlignment="1">
      <alignment horizontal="center"/>
    </xf>
    <xf numFmtId="166" fontId="20" fillId="0" borderId="20" xfId="0" applyNumberFormat="1" applyFont="1" applyBorder="1" applyAlignment="1">
      <alignment horizontal="center"/>
    </xf>
    <xf numFmtId="166" fontId="20" fillId="0" borderId="21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23" fillId="0" borderId="2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7" fillId="0" borderId="10" xfId="2" applyFont="1" applyBorder="1" applyAlignment="1">
      <alignment horizontal="right" vertical="center"/>
    </xf>
    <xf numFmtId="0" fontId="7" fillId="0" borderId="11" xfId="2" applyFont="1" applyBorder="1" applyAlignment="1">
      <alignment horizontal="right" vertical="center"/>
    </xf>
    <xf numFmtId="0" fontId="6" fillId="0" borderId="13" xfId="2" applyFont="1" applyBorder="1" applyAlignment="1">
      <alignment horizontal="right" vertical="center"/>
    </xf>
    <xf numFmtId="0" fontId="6" fillId="0" borderId="14" xfId="2" applyFont="1" applyBorder="1" applyAlignment="1">
      <alignment horizontal="right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2" fontId="24" fillId="0" borderId="17" xfId="0" applyNumberFormat="1" applyFont="1" applyBorder="1" applyAlignment="1">
      <alignment horizontal="center"/>
    </xf>
    <xf numFmtId="166" fontId="24" fillId="0" borderId="17" xfId="0" applyNumberFormat="1" applyFont="1" applyBorder="1" applyAlignment="1">
      <alignment horizontal="center"/>
    </xf>
    <xf numFmtId="0" fontId="24" fillId="0" borderId="16" xfId="0" applyFont="1" applyBorder="1" applyAlignment="1">
      <alignment horizontal="center" vertical="center"/>
    </xf>
    <xf numFmtId="2" fontId="24" fillId="0" borderId="17" xfId="0" applyNumberFormat="1" applyFont="1" applyBorder="1" applyAlignment="1">
      <alignment horizontal="center" vertical="center"/>
    </xf>
    <xf numFmtId="166" fontId="24" fillId="0" borderId="17" xfId="0" applyNumberFormat="1" applyFont="1" applyBorder="1" applyAlignment="1">
      <alignment horizontal="center" vertical="center"/>
    </xf>
    <xf numFmtId="0" fontId="24" fillId="0" borderId="33" xfId="0" applyFont="1" applyBorder="1" applyAlignment="1">
      <alignment horizontal="center"/>
    </xf>
    <xf numFmtId="2" fontId="24" fillId="0" borderId="6" xfId="0" applyNumberFormat="1" applyFont="1" applyBorder="1" applyAlignment="1">
      <alignment horizontal="center"/>
    </xf>
    <xf numFmtId="166" fontId="24" fillId="0" borderId="6" xfId="0" applyNumberFormat="1" applyFont="1" applyBorder="1" applyAlignment="1">
      <alignment horizontal="center"/>
    </xf>
  </cellXfs>
  <cellStyles count="5">
    <cellStyle name="Currency 2" xfId="4" xr:uid="{A459DE51-070D-4B6B-A122-834D27919573}"/>
    <cellStyle name="Normal" xfId="0" builtinId="0"/>
    <cellStyle name="Normal 2" xfId="1" xr:uid="{369190E5-947E-47F6-8367-9A6317BEE6F7}"/>
    <cellStyle name="Normal 3" xfId="2" xr:uid="{6626A3C7-6C22-4BE8-B05D-D794ACE1B4F0}"/>
    <cellStyle name="Normal 4" xfId="3" xr:uid="{3E7A348F-26DF-4D96-A51C-6D0BC3D72B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4917-EC17-4743-A848-B7CEB3611286}">
  <dimension ref="A1:C14"/>
  <sheetViews>
    <sheetView tabSelected="1" zoomScale="130" zoomScaleNormal="130" workbookViewId="0">
      <selection sqref="A1:C1"/>
    </sheetView>
  </sheetViews>
  <sheetFormatPr defaultRowHeight="12.75"/>
  <cols>
    <col min="1" max="1" width="6.42578125" bestFit="1" customWidth="1"/>
    <col min="2" max="2" width="50.140625" customWidth="1"/>
    <col min="3" max="3" width="57.140625" customWidth="1"/>
  </cols>
  <sheetData>
    <row r="1" spans="1:3" ht="30" customHeight="1" thickBot="1">
      <c r="A1" s="123" t="s">
        <v>64</v>
      </c>
      <c r="B1" s="124"/>
      <c r="C1" s="125"/>
    </row>
    <row r="2" spans="1:3" ht="30" customHeight="1" thickBot="1">
      <c r="A2" s="4"/>
      <c r="B2" s="4"/>
      <c r="C2" s="4"/>
    </row>
    <row r="3" spans="1:3" ht="30" customHeight="1" thickBot="1">
      <c r="A3" s="6" t="s">
        <v>0</v>
      </c>
      <c r="B3" s="5" t="s">
        <v>39</v>
      </c>
      <c r="C3" s="6" t="s">
        <v>63</v>
      </c>
    </row>
    <row r="4" spans="1:3" ht="30" customHeight="1" thickBot="1">
      <c r="A4" s="10"/>
      <c r="B4" s="9"/>
      <c r="C4" s="10"/>
    </row>
    <row r="5" spans="1:3" ht="30" customHeight="1">
      <c r="A5" s="34">
        <v>1</v>
      </c>
      <c r="B5" s="11" t="s">
        <v>42</v>
      </c>
      <c r="C5" s="12"/>
    </row>
    <row r="6" spans="1:3" ht="30" customHeight="1">
      <c r="A6" s="35">
        <v>2</v>
      </c>
      <c r="B6" s="13" t="s">
        <v>43</v>
      </c>
      <c r="C6" s="14"/>
    </row>
    <row r="7" spans="1:3" ht="30" customHeight="1">
      <c r="A7" s="35">
        <v>3</v>
      </c>
      <c r="B7" s="13" t="s">
        <v>44</v>
      </c>
      <c r="C7" s="14"/>
    </row>
    <row r="8" spans="1:3" ht="30" customHeight="1">
      <c r="A8" s="35">
        <v>4</v>
      </c>
      <c r="B8" s="13" t="s">
        <v>45</v>
      </c>
      <c r="C8" s="14"/>
    </row>
    <row r="9" spans="1:3" ht="30" customHeight="1">
      <c r="A9" s="126" t="s">
        <v>38</v>
      </c>
      <c r="B9" s="127"/>
      <c r="C9" s="14"/>
    </row>
    <row r="10" spans="1:3" ht="30" customHeight="1">
      <c r="A10" s="126" t="s">
        <v>40</v>
      </c>
      <c r="B10" s="127"/>
      <c r="C10" s="14"/>
    </row>
    <row r="11" spans="1:3" ht="30" customHeight="1" thickBot="1">
      <c r="A11" s="128" t="s">
        <v>41</v>
      </c>
      <c r="B11" s="129"/>
      <c r="C11" s="7"/>
    </row>
    <row r="12" spans="1:3" ht="15">
      <c r="A12" s="8"/>
      <c r="B12" s="8"/>
      <c r="C12" s="8"/>
    </row>
    <row r="13" spans="1:3" ht="15">
      <c r="A13" s="8"/>
      <c r="B13" s="8"/>
      <c r="C13" s="8"/>
    </row>
    <row r="14" spans="1:3" ht="15">
      <c r="A14" s="8"/>
      <c r="B14" s="8"/>
      <c r="C14" s="8"/>
    </row>
  </sheetData>
  <mergeCells count="4">
    <mergeCell ref="A1:C1"/>
    <mergeCell ref="A9:B9"/>
    <mergeCell ref="A10:B10"/>
    <mergeCell ref="A11:B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K1008"/>
  <sheetViews>
    <sheetView zoomScale="85" zoomScaleNormal="85" workbookViewId="0">
      <selection activeCell="F3" sqref="F3"/>
    </sheetView>
  </sheetViews>
  <sheetFormatPr defaultColWidth="12.7109375" defaultRowHeight="15" customHeight="1"/>
  <cols>
    <col min="1" max="1" width="6" customWidth="1"/>
    <col min="2" max="2" width="7.7109375" customWidth="1"/>
    <col min="3" max="3" width="103.5703125" bestFit="1" customWidth="1"/>
    <col min="4" max="4" width="15.28515625" customWidth="1"/>
    <col min="5" max="5" width="16" customWidth="1"/>
    <col min="6" max="6" width="34.28515625" customWidth="1"/>
    <col min="7" max="7" width="31.7109375" customWidth="1"/>
    <col min="8" max="8" width="6.7109375" customWidth="1"/>
    <col min="9" max="9" width="13.7109375" customWidth="1"/>
    <col min="10" max="10" width="4.7109375" customWidth="1"/>
    <col min="11" max="11" width="3.7109375" customWidth="1"/>
  </cols>
  <sheetData>
    <row r="1" spans="2:11" ht="30" customHeight="1" thickBot="1">
      <c r="B1" s="130" t="s">
        <v>67</v>
      </c>
      <c r="C1" s="131"/>
      <c r="D1" s="131"/>
      <c r="E1" s="131"/>
      <c r="F1" s="131"/>
      <c r="G1" s="132"/>
    </row>
    <row r="2" spans="2:11" ht="15" customHeight="1" thickBot="1"/>
    <row r="3" spans="2:11" ht="15.75" customHeight="1">
      <c r="B3" s="40" t="s">
        <v>0</v>
      </c>
      <c r="C3" s="41" t="s">
        <v>1</v>
      </c>
      <c r="D3" s="42" t="s">
        <v>2</v>
      </c>
      <c r="E3" s="42" t="s">
        <v>3</v>
      </c>
      <c r="F3" s="42" t="s">
        <v>61</v>
      </c>
      <c r="G3" s="43" t="s">
        <v>62</v>
      </c>
    </row>
    <row r="4" spans="2:11" ht="15.75" customHeight="1">
      <c r="B4" s="44"/>
      <c r="C4" s="19" t="s">
        <v>4</v>
      </c>
      <c r="D4" s="18"/>
      <c r="E4" s="18"/>
      <c r="F4" s="18"/>
      <c r="G4" s="45"/>
    </row>
    <row r="5" spans="2:11" ht="15.75" customHeight="1">
      <c r="B5" s="46">
        <v>1</v>
      </c>
      <c r="C5" s="21" t="s">
        <v>5</v>
      </c>
      <c r="D5" s="20">
        <v>1600</v>
      </c>
      <c r="E5" s="20" t="s">
        <v>6</v>
      </c>
      <c r="F5" s="20"/>
      <c r="G5" s="47"/>
    </row>
    <row r="6" spans="2:11" ht="15.75" customHeight="1">
      <c r="B6" s="46">
        <v>2</v>
      </c>
      <c r="C6" s="21" t="s">
        <v>7</v>
      </c>
      <c r="D6" s="20">
        <f>J14*0.06</f>
        <v>135</v>
      </c>
      <c r="E6" s="20" t="s">
        <v>8</v>
      </c>
      <c r="F6" s="20"/>
      <c r="G6" s="47"/>
    </row>
    <row r="7" spans="2:11" ht="15.75" customHeight="1">
      <c r="B7" s="46">
        <v>3</v>
      </c>
      <c r="C7" s="21" t="s">
        <v>9</v>
      </c>
      <c r="D7" s="20">
        <f>J14*0.06*2.4</f>
        <v>324</v>
      </c>
      <c r="E7" s="20" t="s">
        <v>10</v>
      </c>
      <c r="F7" s="20"/>
      <c r="G7" s="47"/>
    </row>
    <row r="8" spans="2:11" ht="15.75" customHeight="1">
      <c r="B8" s="44"/>
      <c r="C8" s="19" t="s">
        <v>11</v>
      </c>
      <c r="D8" s="18"/>
      <c r="E8" s="18"/>
      <c r="F8" s="18"/>
      <c r="G8" s="45"/>
    </row>
    <row r="9" spans="2:11" ht="15.75" customHeight="1">
      <c r="B9" s="46">
        <v>4</v>
      </c>
      <c r="C9" s="21" t="s">
        <v>12</v>
      </c>
      <c r="D9" s="20">
        <f>J12*0.7</f>
        <v>3360</v>
      </c>
      <c r="E9" s="20" t="s">
        <v>8</v>
      </c>
      <c r="F9" s="20"/>
      <c r="G9" s="47"/>
    </row>
    <row r="10" spans="2:11" ht="15.75" customHeight="1">
      <c r="B10" s="46">
        <v>5</v>
      </c>
      <c r="C10" s="21" t="s">
        <v>13</v>
      </c>
      <c r="D10" s="20">
        <f>J12*0.05*2.4</f>
        <v>576</v>
      </c>
      <c r="E10" s="20" t="s">
        <v>10</v>
      </c>
      <c r="F10" s="20"/>
      <c r="G10" s="47"/>
    </row>
    <row r="11" spans="2:11" ht="15.75" customHeight="1">
      <c r="B11" s="46">
        <v>6</v>
      </c>
      <c r="C11" s="21" t="s">
        <v>14</v>
      </c>
      <c r="D11" s="20">
        <f>J12*0.06*2.4</f>
        <v>691.19999999999993</v>
      </c>
      <c r="E11" s="20" t="s">
        <v>10</v>
      </c>
      <c r="F11" s="20"/>
      <c r="G11" s="47"/>
    </row>
    <row r="12" spans="2:11" ht="15.75" customHeight="1">
      <c r="B12" s="46">
        <v>7</v>
      </c>
      <c r="C12" s="21" t="s">
        <v>15</v>
      </c>
      <c r="D12" s="20">
        <f>J12*0.08*2.4</f>
        <v>921.59999999999991</v>
      </c>
      <c r="E12" s="20" t="s">
        <v>10</v>
      </c>
      <c r="F12" s="20"/>
      <c r="G12" s="47"/>
      <c r="I12" s="1" t="s">
        <v>16</v>
      </c>
      <c r="J12" s="2">
        <v>4800</v>
      </c>
      <c r="K12" s="1" t="s">
        <v>17</v>
      </c>
    </row>
    <row r="13" spans="2:11" ht="15.75" customHeight="1">
      <c r="B13" s="46">
        <v>8</v>
      </c>
      <c r="C13" s="21" t="s">
        <v>18</v>
      </c>
      <c r="D13" s="20">
        <f>J12*0.3</f>
        <v>1440</v>
      </c>
      <c r="E13" s="20" t="s">
        <v>8</v>
      </c>
      <c r="F13" s="20"/>
      <c r="G13" s="47"/>
    </row>
    <row r="14" spans="2:11" ht="15.75" customHeight="1">
      <c r="B14" s="46">
        <v>9</v>
      </c>
      <c r="C14" s="21" t="s">
        <v>19</v>
      </c>
      <c r="D14" s="20">
        <f>J12*0.2</f>
        <v>960</v>
      </c>
      <c r="E14" s="20" t="s">
        <v>8</v>
      </c>
      <c r="F14" s="20"/>
      <c r="G14" s="47"/>
      <c r="I14" s="3" t="s">
        <v>20</v>
      </c>
      <c r="J14" s="3">
        <v>2250</v>
      </c>
      <c r="K14" s="1" t="s">
        <v>17</v>
      </c>
    </row>
    <row r="15" spans="2:11" ht="15.75" customHeight="1">
      <c r="B15" s="44"/>
      <c r="C15" s="19" t="s">
        <v>21</v>
      </c>
      <c r="D15" s="18"/>
      <c r="E15" s="18"/>
      <c r="F15" s="18"/>
      <c r="G15" s="45"/>
    </row>
    <row r="16" spans="2:11" ht="15.75" customHeight="1">
      <c r="B16" s="46">
        <v>10</v>
      </c>
      <c r="C16" s="21" t="s">
        <v>22</v>
      </c>
      <c r="D16" s="20">
        <v>2800</v>
      </c>
      <c r="E16" s="20" t="s">
        <v>6</v>
      </c>
      <c r="F16" s="20"/>
      <c r="G16" s="47"/>
    </row>
    <row r="17" spans="2:10" ht="15.75" customHeight="1">
      <c r="B17" s="44"/>
      <c r="C17" s="19" t="s">
        <v>23</v>
      </c>
      <c r="D17" s="18"/>
      <c r="E17" s="18"/>
      <c r="F17" s="18"/>
      <c r="G17" s="45"/>
    </row>
    <row r="18" spans="2:10" ht="15.75" customHeight="1">
      <c r="B18" s="46">
        <v>11</v>
      </c>
      <c r="C18" s="21" t="s">
        <v>24</v>
      </c>
      <c r="D18" s="20">
        <v>2600</v>
      </c>
      <c r="E18" s="20" t="s">
        <v>17</v>
      </c>
      <c r="F18" s="20"/>
      <c r="G18" s="47"/>
    </row>
    <row r="19" spans="2:10" ht="15.75" customHeight="1">
      <c r="B19" s="46">
        <v>12</v>
      </c>
      <c r="C19" s="21" t="s">
        <v>96</v>
      </c>
      <c r="D19" s="20">
        <v>260</v>
      </c>
      <c r="E19" s="20" t="s">
        <v>17</v>
      </c>
      <c r="F19" s="20"/>
      <c r="G19" s="47"/>
    </row>
    <row r="20" spans="2:10" ht="15.75" customHeight="1">
      <c r="B20" s="44"/>
      <c r="C20" s="19" t="s">
        <v>25</v>
      </c>
      <c r="D20" s="18"/>
      <c r="E20" s="18"/>
      <c r="F20" s="18"/>
      <c r="G20" s="45"/>
    </row>
    <row r="21" spans="2:10" ht="15.75" customHeight="1">
      <c r="B21" s="46">
        <v>13</v>
      </c>
      <c r="C21" s="21" t="s">
        <v>26</v>
      </c>
      <c r="D21" s="20">
        <v>200</v>
      </c>
      <c r="E21" s="20" t="s">
        <v>8</v>
      </c>
      <c r="F21" s="20"/>
      <c r="G21" s="47"/>
      <c r="I21" s="1"/>
      <c r="J21" s="1"/>
    </row>
    <row r="22" spans="2:10" ht="15.75" customHeight="1">
      <c r="B22" s="48"/>
      <c r="C22" s="19" t="s">
        <v>27</v>
      </c>
      <c r="D22" s="18"/>
      <c r="E22" s="18"/>
      <c r="F22" s="18"/>
      <c r="G22" s="45"/>
    </row>
    <row r="23" spans="2:10" ht="15.75" customHeight="1">
      <c r="B23" s="46">
        <v>14</v>
      </c>
      <c r="C23" s="21" t="s">
        <v>28</v>
      </c>
      <c r="D23" s="20">
        <v>160</v>
      </c>
      <c r="E23" s="20" t="s">
        <v>6</v>
      </c>
      <c r="F23" s="20"/>
      <c r="G23" s="47"/>
    </row>
    <row r="24" spans="2:10" ht="15.75" customHeight="1">
      <c r="B24" s="48"/>
      <c r="C24" s="19" t="s">
        <v>29</v>
      </c>
      <c r="D24" s="18"/>
      <c r="E24" s="18"/>
      <c r="F24" s="18"/>
      <c r="G24" s="45"/>
    </row>
    <row r="25" spans="2:10" ht="15.75" customHeight="1">
      <c r="B25" s="46">
        <v>15</v>
      </c>
      <c r="C25" s="21" t="s">
        <v>30</v>
      </c>
      <c r="D25" s="20">
        <v>690</v>
      </c>
      <c r="E25" s="20" t="s">
        <v>8</v>
      </c>
      <c r="F25" s="20"/>
      <c r="G25" s="47"/>
    </row>
    <row r="26" spans="2:10" ht="15.75" customHeight="1">
      <c r="B26" s="48"/>
      <c r="C26" s="19" t="s">
        <v>31</v>
      </c>
      <c r="D26" s="18"/>
      <c r="E26" s="18"/>
      <c r="F26" s="18"/>
      <c r="G26" s="45"/>
    </row>
    <row r="27" spans="2:10" ht="15.75" customHeight="1">
      <c r="B27" s="49">
        <v>16</v>
      </c>
      <c r="C27" s="23" t="s">
        <v>32</v>
      </c>
      <c r="D27" s="22">
        <v>220</v>
      </c>
      <c r="E27" s="22" t="s">
        <v>8</v>
      </c>
      <c r="F27" s="20"/>
      <c r="G27" s="47"/>
    </row>
    <row r="28" spans="2:10" ht="15.75" customHeight="1">
      <c r="B28" s="49">
        <v>17</v>
      </c>
      <c r="C28" s="23" t="s">
        <v>33</v>
      </c>
      <c r="D28" s="22">
        <v>550</v>
      </c>
      <c r="E28" s="22" t="s">
        <v>8</v>
      </c>
      <c r="F28" s="22"/>
      <c r="G28" s="47"/>
    </row>
    <row r="29" spans="2:10" ht="15.75" customHeight="1">
      <c r="B29" s="44"/>
      <c r="C29" s="19" t="s">
        <v>34</v>
      </c>
      <c r="D29" s="18"/>
      <c r="E29" s="18"/>
      <c r="F29" s="18"/>
      <c r="G29" s="45"/>
    </row>
    <row r="30" spans="2:10" ht="15.75" customHeight="1">
      <c r="B30" s="49">
        <v>18</v>
      </c>
      <c r="C30" s="23" t="s">
        <v>70</v>
      </c>
      <c r="D30" s="22">
        <v>30</v>
      </c>
      <c r="E30" s="22" t="s">
        <v>6</v>
      </c>
      <c r="F30" s="20"/>
      <c r="G30" s="47"/>
    </row>
    <row r="31" spans="2:10" ht="15.75" customHeight="1">
      <c r="B31" s="44"/>
      <c r="C31" s="19" t="s">
        <v>35</v>
      </c>
      <c r="D31" s="18"/>
      <c r="E31" s="18"/>
      <c r="F31" s="18"/>
      <c r="G31" s="45"/>
    </row>
    <row r="32" spans="2:10" ht="15.75" customHeight="1">
      <c r="B32" s="49">
        <v>19</v>
      </c>
      <c r="C32" s="23" t="s">
        <v>36</v>
      </c>
      <c r="D32" s="22">
        <v>960</v>
      </c>
      <c r="E32" s="22" t="s">
        <v>6</v>
      </c>
      <c r="F32" s="20"/>
      <c r="G32" s="47"/>
    </row>
    <row r="33" spans="2:7" ht="15.75" customHeight="1">
      <c r="B33" s="49">
        <v>20</v>
      </c>
      <c r="C33" s="23" t="s">
        <v>65</v>
      </c>
      <c r="D33" s="22">
        <v>1300</v>
      </c>
      <c r="E33" s="22" t="s">
        <v>6</v>
      </c>
      <c r="F33" s="20"/>
      <c r="G33" s="47"/>
    </row>
    <row r="34" spans="2:7" ht="15.75" customHeight="1">
      <c r="B34" s="49">
        <v>21</v>
      </c>
      <c r="C34" s="23" t="s">
        <v>66</v>
      </c>
      <c r="D34" s="22">
        <v>700</v>
      </c>
      <c r="E34" s="22" t="s">
        <v>6</v>
      </c>
      <c r="F34" s="20"/>
      <c r="G34" s="47"/>
    </row>
    <row r="35" spans="2:7" ht="15.75" customHeight="1">
      <c r="B35" s="49">
        <v>22</v>
      </c>
      <c r="C35" s="23" t="s">
        <v>68</v>
      </c>
      <c r="D35" s="22">
        <v>30</v>
      </c>
      <c r="E35" s="22" t="s">
        <v>37</v>
      </c>
      <c r="F35" s="20"/>
      <c r="G35" s="47"/>
    </row>
    <row r="36" spans="2:7" ht="15.75" customHeight="1" thickBot="1">
      <c r="B36" s="50">
        <v>22</v>
      </c>
      <c r="C36" s="51" t="s">
        <v>69</v>
      </c>
      <c r="D36" s="52">
        <v>200</v>
      </c>
      <c r="E36" s="52" t="s">
        <v>17</v>
      </c>
      <c r="F36" s="53"/>
      <c r="G36" s="54"/>
    </row>
    <row r="37" spans="2:7" ht="15.75" customHeight="1" thickBot="1">
      <c r="B37" s="8"/>
      <c r="C37" s="8"/>
      <c r="D37" s="8"/>
      <c r="E37" s="8"/>
      <c r="F37" s="24"/>
      <c r="G37" s="24"/>
    </row>
    <row r="38" spans="2:7" ht="15.75" customHeight="1" thickBot="1">
      <c r="B38" s="36"/>
      <c r="C38" s="37"/>
      <c r="D38" s="37"/>
      <c r="E38" s="37"/>
      <c r="F38" s="38" t="s">
        <v>38</v>
      </c>
      <c r="G38" s="39">
        <f>SUM(G5:G36)</f>
        <v>0</v>
      </c>
    </row>
    <row r="39" spans="2:7" ht="15.75" customHeight="1"/>
    <row r="40" spans="2:7" ht="15.75" customHeight="1"/>
    <row r="41" spans="2:7" ht="15.75" customHeight="1"/>
    <row r="42" spans="2:7" ht="15.75" customHeight="1"/>
    <row r="43" spans="2:7" ht="15.75" customHeight="1"/>
    <row r="44" spans="2:7" ht="15.75" customHeight="1"/>
    <row r="45" spans="2:7" ht="15.75" customHeight="1"/>
    <row r="46" spans="2:7" ht="15.75" customHeight="1"/>
    <row r="47" spans="2:7" ht="15.75" customHeight="1"/>
    <row r="48" spans="2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1">
    <mergeCell ref="B1:G1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F3D97-3FEF-41F1-8586-54D95AC73B32}">
  <dimension ref="A1:F19"/>
  <sheetViews>
    <sheetView zoomScaleNormal="100" workbookViewId="0">
      <selection activeCell="D18" sqref="D18"/>
    </sheetView>
  </sheetViews>
  <sheetFormatPr defaultRowHeight="12.75"/>
  <cols>
    <col min="1" max="1" width="4.42578125" bestFit="1" customWidth="1"/>
    <col min="2" max="2" width="87.5703125" customWidth="1"/>
    <col min="3" max="3" width="12" customWidth="1"/>
    <col min="4" max="4" width="14.28515625" customWidth="1"/>
    <col min="5" max="5" width="28.28515625" customWidth="1"/>
    <col min="6" max="6" width="37.28515625" customWidth="1"/>
  </cols>
  <sheetData>
    <row r="1" spans="1:6" ht="13.5" thickBot="1"/>
    <row r="2" spans="1:6" ht="16.5" customHeight="1" thickBot="1">
      <c r="A2" s="133" t="s">
        <v>91</v>
      </c>
      <c r="B2" s="134"/>
      <c r="C2" s="134"/>
      <c r="D2" s="134"/>
      <c r="E2" s="134"/>
      <c r="F2" s="135"/>
    </row>
    <row r="3" spans="1:6" ht="13.5" thickBot="1"/>
    <row r="4" spans="1:6" ht="16.5" thickBot="1">
      <c r="A4" s="28" t="s">
        <v>0</v>
      </c>
      <c r="B4" s="28" t="s">
        <v>46</v>
      </c>
      <c r="C4" s="29" t="s">
        <v>3</v>
      </c>
      <c r="D4" s="29" t="s">
        <v>2</v>
      </c>
      <c r="E4" s="30" t="s">
        <v>61</v>
      </c>
      <c r="F4" s="30" t="s">
        <v>62</v>
      </c>
    </row>
    <row r="5" spans="1:6" ht="15">
      <c r="A5" s="65">
        <v>1</v>
      </c>
      <c r="B5" s="66" t="s">
        <v>98</v>
      </c>
      <c r="C5" s="67">
        <v>625</v>
      </c>
      <c r="D5" s="120" t="s">
        <v>6</v>
      </c>
      <c r="E5" s="66"/>
      <c r="F5" s="68"/>
    </row>
    <row r="6" spans="1:6" ht="15">
      <c r="A6" s="56">
        <v>2</v>
      </c>
      <c r="B6" s="57" t="s">
        <v>99</v>
      </c>
      <c r="C6" s="58">
        <v>2122</v>
      </c>
      <c r="D6" s="121" t="s">
        <v>6</v>
      </c>
      <c r="E6" s="57"/>
      <c r="F6" s="59"/>
    </row>
    <row r="7" spans="1:6" ht="15">
      <c r="A7" s="56">
        <v>3</v>
      </c>
      <c r="B7" s="57" t="s">
        <v>97</v>
      </c>
      <c r="C7" s="58">
        <v>713</v>
      </c>
      <c r="D7" s="121" t="s">
        <v>6</v>
      </c>
      <c r="E7" s="57"/>
      <c r="F7" s="59"/>
    </row>
    <row r="8" spans="1:6" ht="15">
      <c r="A8" s="56">
        <v>4</v>
      </c>
      <c r="B8" s="57" t="s">
        <v>100</v>
      </c>
      <c r="C8" s="58">
        <v>21</v>
      </c>
      <c r="D8" s="121" t="s">
        <v>37</v>
      </c>
      <c r="E8" s="57"/>
      <c r="F8" s="59"/>
    </row>
    <row r="9" spans="1:6" ht="15">
      <c r="A9" s="56">
        <v>5</v>
      </c>
      <c r="B9" s="57" t="s">
        <v>92</v>
      </c>
      <c r="C9" s="58">
        <v>15</v>
      </c>
      <c r="D9" s="121" t="s">
        <v>37</v>
      </c>
      <c r="E9" s="57"/>
      <c r="F9" s="59"/>
    </row>
    <row r="10" spans="1:6" ht="15">
      <c r="A10" s="56">
        <v>6</v>
      </c>
      <c r="B10" s="57" t="s">
        <v>93</v>
      </c>
      <c r="C10" s="58">
        <v>6</v>
      </c>
      <c r="D10" s="121" t="s">
        <v>37</v>
      </c>
      <c r="E10" s="57"/>
      <c r="F10" s="59"/>
    </row>
    <row r="11" spans="1:6" ht="15">
      <c r="A11" s="56">
        <v>7</v>
      </c>
      <c r="B11" s="57" t="s">
        <v>94</v>
      </c>
      <c r="C11" s="58">
        <v>1</v>
      </c>
      <c r="D11" s="121" t="s">
        <v>37</v>
      </c>
      <c r="E11" s="57"/>
      <c r="F11" s="59"/>
    </row>
    <row r="12" spans="1:6" ht="15">
      <c r="A12" s="56">
        <v>8</v>
      </c>
      <c r="B12" s="57" t="s">
        <v>95</v>
      </c>
      <c r="C12" s="58">
        <v>22</v>
      </c>
      <c r="D12" s="121" t="s">
        <v>37</v>
      </c>
      <c r="E12" s="57"/>
      <c r="F12" s="59"/>
    </row>
    <row r="13" spans="1:6" ht="15.75" thickBot="1">
      <c r="A13" s="60">
        <v>9</v>
      </c>
      <c r="B13" s="61" t="s">
        <v>101</v>
      </c>
      <c r="C13" s="62">
        <v>25</v>
      </c>
      <c r="D13" s="122" t="s">
        <v>37</v>
      </c>
      <c r="E13" s="61"/>
      <c r="F13" s="63"/>
    </row>
    <row r="14" spans="1:6" ht="15">
      <c r="A14" s="69"/>
      <c r="B14" s="69"/>
      <c r="C14" s="69"/>
      <c r="D14" s="69"/>
      <c r="E14" s="69"/>
      <c r="F14" s="69"/>
    </row>
    <row r="15" spans="1:6" ht="15">
      <c r="A15" s="69"/>
      <c r="B15" s="69"/>
      <c r="C15" s="69"/>
      <c r="D15" s="69"/>
      <c r="E15" s="69"/>
      <c r="F15" s="70"/>
    </row>
    <row r="16" spans="1:6" ht="15">
      <c r="A16" s="69"/>
      <c r="B16" s="69"/>
      <c r="C16" s="69"/>
      <c r="D16" s="69"/>
      <c r="E16" s="69"/>
      <c r="F16" s="70"/>
    </row>
    <row r="17" spans="1:6" ht="15">
      <c r="A17" s="69"/>
      <c r="B17" s="69"/>
      <c r="C17" s="69"/>
      <c r="D17" s="69"/>
      <c r="E17" s="69"/>
      <c r="F17" s="70"/>
    </row>
    <row r="19" spans="1:6" ht="15">
      <c r="E19" s="64"/>
      <c r="F19" s="71"/>
    </row>
  </sheetData>
  <mergeCells count="1">
    <mergeCell ref="A2:F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CD945-1E07-413B-8C5F-0616D2203D08}">
  <dimension ref="A1:F18"/>
  <sheetViews>
    <sheetView zoomScale="130" zoomScaleNormal="130" workbookViewId="0">
      <selection activeCell="E21" sqref="E21"/>
    </sheetView>
  </sheetViews>
  <sheetFormatPr defaultRowHeight="12.75"/>
  <cols>
    <col min="1" max="1" width="8.7109375" bestFit="1" customWidth="1"/>
    <col min="2" max="2" width="54.7109375" bestFit="1" customWidth="1"/>
    <col min="3" max="3" width="6.42578125" bestFit="1" customWidth="1"/>
    <col min="4" max="4" width="9.5703125" bestFit="1" customWidth="1"/>
    <col min="5" max="5" width="19.28515625" bestFit="1" customWidth="1"/>
    <col min="6" max="6" width="21.42578125" bestFit="1" customWidth="1"/>
  </cols>
  <sheetData>
    <row r="1" spans="1:6" ht="49.15" customHeight="1" thickBot="1">
      <c r="A1" s="133" t="s">
        <v>60</v>
      </c>
      <c r="B1" s="136"/>
      <c r="C1" s="136"/>
      <c r="D1" s="136"/>
      <c r="E1" s="136"/>
      <c r="F1" s="137"/>
    </row>
    <row r="2" spans="1:6" ht="6" customHeight="1" thickBot="1">
      <c r="A2" s="32"/>
      <c r="B2" s="33"/>
      <c r="C2" s="33"/>
      <c r="D2" s="33"/>
      <c r="E2" s="33"/>
      <c r="F2" s="33"/>
    </row>
    <row r="3" spans="1:6" ht="16.5" thickBot="1">
      <c r="A3" s="28" t="s">
        <v>0</v>
      </c>
      <c r="B3" s="28" t="s">
        <v>46</v>
      </c>
      <c r="C3" s="29" t="s">
        <v>3</v>
      </c>
      <c r="D3" s="29" t="s">
        <v>2</v>
      </c>
      <c r="E3" s="30" t="s">
        <v>61</v>
      </c>
      <c r="F3" s="30" t="s">
        <v>62</v>
      </c>
    </row>
    <row r="4" spans="1:6" ht="15">
      <c r="A4" s="110">
        <v>1</v>
      </c>
      <c r="B4" s="111" t="s">
        <v>47</v>
      </c>
      <c r="C4" s="112" t="s">
        <v>6</v>
      </c>
      <c r="D4" s="112">
        <f>2*(D7+D8+D9)</f>
        <v>1320</v>
      </c>
      <c r="E4" s="113"/>
      <c r="F4" s="114"/>
    </row>
    <row r="5" spans="1:6" ht="15">
      <c r="A5" s="115">
        <v>3</v>
      </c>
      <c r="B5" s="116" t="s">
        <v>48</v>
      </c>
      <c r="C5" s="117" t="s">
        <v>49</v>
      </c>
      <c r="D5" s="117">
        <f>ROUNDUP((2.5+0.8)*0.5*155*0.6+(2.2+0.8)*0.5*102*0.6+(1.4+0.8)*0.5*84*0.6+(3.3+0.8)*0.5*176*0.6+(3+2.4)*0.5*55*0.8+14*3*0.8*0.6,0)</f>
        <v>657</v>
      </c>
      <c r="E5" s="118"/>
      <c r="F5" s="119"/>
    </row>
    <row r="6" spans="1:6" ht="15">
      <c r="A6" s="115">
        <v>4</v>
      </c>
      <c r="B6" s="116" t="s">
        <v>50</v>
      </c>
      <c r="C6" s="117" t="s">
        <v>49</v>
      </c>
      <c r="D6" s="117">
        <f>ROUNDUP(660*0.6*0.4,0)</f>
        <v>159</v>
      </c>
      <c r="E6" s="118"/>
      <c r="F6" s="119"/>
    </row>
    <row r="7" spans="1:6" ht="15">
      <c r="A7" s="115">
        <v>5</v>
      </c>
      <c r="B7" s="116" t="s">
        <v>51</v>
      </c>
      <c r="C7" s="117" t="s">
        <v>6</v>
      </c>
      <c r="D7" s="117">
        <v>60</v>
      </c>
      <c r="E7" s="118"/>
      <c r="F7" s="119"/>
    </row>
    <row r="8" spans="1:6" ht="15">
      <c r="A8" s="115">
        <v>6</v>
      </c>
      <c r="B8" s="116" t="s">
        <v>52</v>
      </c>
      <c r="C8" s="117" t="s">
        <v>6</v>
      </c>
      <c r="D8" s="117">
        <f>142+114+176</f>
        <v>432</v>
      </c>
      <c r="E8" s="118"/>
      <c r="F8" s="119"/>
    </row>
    <row r="9" spans="1:6" ht="15">
      <c r="A9" s="115">
        <v>7</v>
      </c>
      <c r="B9" s="116" t="s">
        <v>53</v>
      </c>
      <c r="C9" s="117" t="s">
        <v>6</v>
      </c>
      <c r="D9" s="117">
        <v>168</v>
      </c>
      <c r="E9" s="118"/>
      <c r="F9" s="119"/>
    </row>
    <row r="10" spans="1:6" ht="15">
      <c r="A10" s="115">
        <v>8</v>
      </c>
      <c r="B10" s="116" t="s">
        <v>54</v>
      </c>
      <c r="C10" s="117" t="s">
        <v>49</v>
      </c>
      <c r="D10" s="117">
        <f>ROUNDUP(613*0.6*0.3+5,0)</f>
        <v>116</v>
      </c>
      <c r="E10" s="118"/>
      <c r="F10" s="119"/>
    </row>
    <row r="11" spans="1:6" ht="15">
      <c r="A11" s="115">
        <v>9</v>
      </c>
      <c r="B11" s="116" t="s">
        <v>55</v>
      </c>
      <c r="C11" s="117" t="s">
        <v>49</v>
      </c>
      <c r="D11" s="117">
        <f>ROUNDUP(+D5-D6-D10-(660*0.6*0.25),0)</f>
        <v>283</v>
      </c>
      <c r="E11" s="118"/>
      <c r="F11" s="119"/>
    </row>
    <row r="12" spans="1:6" ht="15">
      <c r="A12" s="115">
        <v>10</v>
      </c>
      <c r="B12" s="116" t="s">
        <v>56</v>
      </c>
      <c r="C12" s="117" t="s">
        <v>49</v>
      </c>
      <c r="D12" s="117">
        <f>ROUNDUP(660*0.6*0.15+55*0.3*0.15,0)</f>
        <v>62</v>
      </c>
      <c r="E12" s="118"/>
      <c r="F12" s="119"/>
    </row>
    <row r="13" spans="1:6" ht="15">
      <c r="A13" s="115">
        <v>12</v>
      </c>
      <c r="B13" s="116" t="s">
        <v>57</v>
      </c>
      <c r="C13" s="117" t="s">
        <v>58</v>
      </c>
      <c r="D13" s="117">
        <v>46</v>
      </c>
      <c r="E13" s="118"/>
      <c r="F13" s="119"/>
    </row>
    <row r="14" spans="1:6" ht="15.75" thickBot="1">
      <c r="A14" s="26"/>
      <c r="B14" s="26"/>
      <c r="C14" s="25"/>
      <c r="D14" s="25"/>
      <c r="E14" s="27"/>
      <c r="F14" s="27"/>
    </row>
    <row r="15" spans="1:6" ht="16.5" thickBot="1">
      <c r="A15" s="138" t="s">
        <v>59</v>
      </c>
      <c r="B15" s="139"/>
      <c r="C15" s="139"/>
      <c r="D15" s="139"/>
      <c r="E15" s="140"/>
      <c r="F15" s="31"/>
    </row>
    <row r="16" spans="1:6">
      <c r="A16" s="16"/>
      <c r="B16" s="16"/>
      <c r="C16" s="15"/>
      <c r="D16" s="15"/>
      <c r="E16" s="17"/>
      <c r="F16" s="17"/>
    </row>
    <row r="17" spans="1:6">
      <c r="A17" s="16"/>
      <c r="B17" s="16"/>
      <c r="C17" s="15"/>
      <c r="D17" s="15"/>
      <c r="E17" s="55"/>
      <c r="F17" s="72"/>
    </row>
    <row r="18" spans="1:6">
      <c r="A18" s="16"/>
      <c r="B18" s="16"/>
      <c r="C18" s="15"/>
      <c r="D18" s="15"/>
      <c r="E18" s="17"/>
      <c r="F18" s="17"/>
    </row>
  </sheetData>
  <mergeCells count="2">
    <mergeCell ref="A1:F1"/>
    <mergeCell ref="A15:E1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A086-EA64-4A6F-AA76-E7BDF0E5C306}">
  <dimension ref="A1:G25"/>
  <sheetViews>
    <sheetView workbookViewId="0">
      <selection activeCell="A4" sqref="A4:F4"/>
    </sheetView>
  </sheetViews>
  <sheetFormatPr defaultRowHeight="12.75"/>
  <cols>
    <col min="2" max="2" width="80.140625" customWidth="1"/>
    <col min="3" max="3" width="10.28515625" customWidth="1"/>
    <col min="4" max="4" width="10.140625" customWidth="1"/>
    <col min="5" max="5" width="18.42578125" customWidth="1"/>
    <col min="6" max="6" width="18.140625" customWidth="1"/>
    <col min="7" max="7" width="0.140625" customWidth="1"/>
  </cols>
  <sheetData>
    <row r="1" spans="1:7" ht="16.5" customHeight="1" thickBot="1"/>
    <row r="2" spans="1:7" ht="16.5" customHeight="1" thickBot="1">
      <c r="A2" s="133" t="s">
        <v>90</v>
      </c>
      <c r="B2" s="134"/>
      <c r="C2" s="134"/>
      <c r="D2" s="134"/>
      <c r="E2" s="134"/>
      <c r="F2" s="134"/>
      <c r="G2" s="135"/>
    </row>
    <row r="3" spans="1:7" ht="13.5" thickBot="1"/>
    <row r="4" spans="1:7" ht="23.25" customHeight="1">
      <c r="A4" s="150" t="s">
        <v>102</v>
      </c>
      <c r="B4" s="150" t="s">
        <v>46</v>
      </c>
      <c r="C4" s="151" t="s">
        <v>3</v>
      </c>
      <c r="D4" s="151" t="s">
        <v>2</v>
      </c>
      <c r="E4" s="152" t="s">
        <v>61</v>
      </c>
      <c r="F4" s="152" t="s">
        <v>126</v>
      </c>
    </row>
    <row r="5" spans="1:7">
      <c r="A5" s="73">
        <v>1</v>
      </c>
      <c r="B5" s="74" t="s">
        <v>72</v>
      </c>
      <c r="C5" s="73">
        <v>220</v>
      </c>
      <c r="D5" s="73" t="s">
        <v>73</v>
      </c>
      <c r="E5" s="75"/>
      <c r="F5" s="76"/>
    </row>
    <row r="6" spans="1:7">
      <c r="A6" s="73">
        <f>A5+1</f>
        <v>2</v>
      </c>
      <c r="B6" s="74" t="s">
        <v>74</v>
      </c>
      <c r="C6" s="73">
        <v>1258</v>
      </c>
      <c r="D6" s="73" t="s">
        <v>73</v>
      </c>
      <c r="E6" s="75"/>
      <c r="F6" s="76"/>
    </row>
    <row r="7" spans="1:7">
      <c r="A7" s="73">
        <f t="shared" ref="A7:A23" si="0">A6+1</f>
        <v>3</v>
      </c>
      <c r="B7" s="74" t="s">
        <v>75</v>
      </c>
      <c r="C7" s="73">
        <v>1478</v>
      </c>
      <c r="D7" s="73" t="s">
        <v>73</v>
      </c>
      <c r="E7" s="75"/>
      <c r="F7" s="76"/>
    </row>
    <row r="8" spans="1:7">
      <c r="A8" s="73">
        <f t="shared" si="0"/>
        <v>4</v>
      </c>
      <c r="B8" s="74" t="s">
        <v>76</v>
      </c>
      <c r="C8" s="73">
        <v>280</v>
      </c>
      <c r="D8" s="73" t="s">
        <v>37</v>
      </c>
      <c r="E8" s="75"/>
      <c r="F8" s="76"/>
    </row>
    <row r="9" spans="1:7">
      <c r="A9" s="73">
        <f t="shared" si="0"/>
        <v>5</v>
      </c>
      <c r="B9" s="74" t="s">
        <v>77</v>
      </c>
      <c r="C9" s="73">
        <v>47</v>
      </c>
      <c r="D9" s="73" t="s">
        <v>37</v>
      </c>
      <c r="E9" s="75"/>
      <c r="F9" s="76"/>
    </row>
    <row r="10" spans="1:7">
      <c r="A10" s="73">
        <f t="shared" si="0"/>
        <v>6</v>
      </c>
      <c r="B10" s="74" t="s">
        <v>104</v>
      </c>
      <c r="C10" s="73">
        <v>115</v>
      </c>
      <c r="D10" s="73" t="s">
        <v>73</v>
      </c>
      <c r="E10" s="75"/>
      <c r="F10" s="76"/>
    </row>
    <row r="11" spans="1:7">
      <c r="A11" s="73">
        <f t="shared" si="0"/>
        <v>7</v>
      </c>
      <c r="B11" s="74" t="s">
        <v>78</v>
      </c>
      <c r="C11" s="73">
        <v>10</v>
      </c>
      <c r="D11" s="73" t="s">
        <v>37</v>
      </c>
      <c r="E11" s="75"/>
      <c r="F11" s="76"/>
    </row>
    <row r="12" spans="1:7">
      <c r="A12" s="73">
        <f t="shared" si="0"/>
        <v>8</v>
      </c>
      <c r="B12" s="74" t="s">
        <v>79</v>
      </c>
      <c r="C12" s="73">
        <v>10</v>
      </c>
      <c r="D12" s="73" t="s">
        <v>37</v>
      </c>
      <c r="E12" s="75"/>
      <c r="F12" s="76"/>
    </row>
    <row r="13" spans="1:7">
      <c r="A13" s="73">
        <f t="shared" si="0"/>
        <v>9</v>
      </c>
      <c r="B13" s="74" t="s">
        <v>80</v>
      </c>
      <c r="C13" s="73">
        <v>15</v>
      </c>
      <c r="D13" s="73" t="s">
        <v>37</v>
      </c>
      <c r="E13" s="75"/>
      <c r="F13" s="76"/>
    </row>
    <row r="14" spans="1:7">
      <c r="A14" s="73">
        <f t="shared" si="0"/>
        <v>10</v>
      </c>
      <c r="B14" s="74" t="s">
        <v>105</v>
      </c>
      <c r="C14" s="73">
        <v>1</v>
      </c>
      <c r="D14" s="73" t="s">
        <v>106</v>
      </c>
      <c r="E14" s="75"/>
      <c r="F14" s="76"/>
    </row>
    <row r="15" spans="1:7">
      <c r="A15" s="73">
        <f t="shared" si="0"/>
        <v>11</v>
      </c>
      <c r="B15" s="77" t="s">
        <v>81</v>
      </c>
      <c r="C15" s="73">
        <v>2</v>
      </c>
      <c r="D15" s="73" t="s">
        <v>37</v>
      </c>
      <c r="E15" s="75"/>
      <c r="F15" s="76"/>
    </row>
    <row r="16" spans="1:7">
      <c r="A16" s="73">
        <f t="shared" si="0"/>
        <v>12</v>
      </c>
      <c r="B16" s="77" t="s">
        <v>82</v>
      </c>
      <c r="C16" s="73">
        <v>16</v>
      </c>
      <c r="D16" s="73" t="s">
        <v>37</v>
      </c>
      <c r="E16" s="75"/>
      <c r="F16" s="76"/>
    </row>
    <row r="17" spans="1:6">
      <c r="A17" s="73">
        <f t="shared" si="0"/>
        <v>13</v>
      </c>
      <c r="B17" s="77" t="s">
        <v>83</v>
      </c>
      <c r="C17" s="73">
        <v>250</v>
      </c>
      <c r="D17" s="73" t="s">
        <v>37</v>
      </c>
      <c r="E17" s="75"/>
      <c r="F17" s="76"/>
    </row>
    <row r="18" spans="1:6">
      <c r="A18" s="73">
        <f t="shared" si="0"/>
        <v>14</v>
      </c>
      <c r="B18" s="77" t="s">
        <v>84</v>
      </c>
      <c r="C18" s="73">
        <v>500</v>
      </c>
      <c r="D18" s="73" t="s">
        <v>73</v>
      </c>
      <c r="E18" s="75"/>
      <c r="F18" s="76"/>
    </row>
    <row r="19" spans="1:6">
      <c r="A19" s="73">
        <f t="shared" si="0"/>
        <v>15</v>
      </c>
      <c r="B19" s="74" t="s">
        <v>85</v>
      </c>
      <c r="C19" s="73">
        <v>1</v>
      </c>
      <c r="D19" s="73" t="s">
        <v>37</v>
      </c>
      <c r="E19" s="75"/>
      <c r="F19" s="76"/>
    </row>
    <row r="20" spans="1:6" ht="16.5">
      <c r="A20" s="73">
        <f t="shared" si="0"/>
        <v>16</v>
      </c>
      <c r="B20" s="78" t="s">
        <v>86</v>
      </c>
      <c r="C20" s="79">
        <v>500</v>
      </c>
      <c r="D20" s="79" t="s">
        <v>87</v>
      </c>
      <c r="E20" s="80"/>
      <c r="F20" s="76"/>
    </row>
    <row r="21" spans="1:6" ht="12.75" customHeight="1">
      <c r="A21" s="73">
        <f t="shared" si="0"/>
        <v>17</v>
      </c>
      <c r="B21" s="78" t="s">
        <v>107</v>
      </c>
      <c r="C21" s="73">
        <v>2000</v>
      </c>
      <c r="D21" s="79" t="s">
        <v>88</v>
      </c>
      <c r="E21" s="75"/>
      <c r="F21" s="76"/>
    </row>
    <row r="22" spans="1:6" ht="18.75" customHeight="1">
      <c r="A22" s="73">
        <f t="shared" si="0"/>
        <v>18</v>
      </c>
      <c r="B22" s="78" t="s">
        <v>89</v>
      </c>
      <c r="C22" s="79">
        <v>1</v>
      </c>
      <c r="D22" s="73" t="s">
        <v>106</v>
      </c>
      <c r="E22" s="75"/>
      <c r="F22" s="76"/>
    </row>
    <row r="23" spans="1:6" ht="14.25">
      <c r="A23" s="73">
        <f t="shared" si="0"/>
        <v>19</v>
      </c>
      <c r="B23" s="81" t="s">
        <v>108</v>
      </c>
      <c r="C23" s="85">
        <v>1</v>
      </c>
      <c r="D23" s="85" t="s">
        <v>106</v>
      </c>
      <c r="E23" s="82"/>
      <c r="F23" s="76"/>
    </row>
    <row r="24" spans="1:6" ht="15" thickBot="1">
      <c r="A24" s="74"/>
      <c r="B24" s="78"/>
      <c r="C24" s="74"/>
      <c r="D24" s="74"/>
      <c r="E24" s="74"/>
      <c r="F24" s="83"/>
    </row>
    <row r="25" spans="1:6" ht="16.5" thickBot="1">
      <c r="A25" s="138" t="s">
        <v>59</v>
      </c>
      <c r="B25" s="139"/>
      <c r="C25" s="139"/>
      <c r="D25" s="139"/>
      <c r="E25" s="140"/>
      <c r="F25" s="84"/>
    </row>
  </sheetData>
  <mergeCells count="2">
    <mergeCell ref="A2:G2"/>
    <mergeCell ref="A25:E2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3F1C-D89F-4D6E-AC41-20FA98B5BE22}">
  <dimension ref="A1:F19"/>
  <sheetViews>
    <sheetView workbookViewId="0">
      <selection activeCell="E5" sqref="E5"/>
    </sheetView>
  </sheetViews>
  <sheetFormatPr defaultRowHeight="12.75"/>
  <cols>
    <col min="2" max="2" width="23.85546875" customWidth="1"/>
    <col min="5" max="5" width="20.85546875" customWidth="1"/>
    <col min="6" max="6" width="24.85546875" customWidth="1"/>
  </cols>
  <sheetData>
    <row r="1" spans="1:6" ht="18">
      <c r="A1" s="141" t="s">
        <v>109</v>
      </c>
      <c r="B1" s="142"/>
      <c r="C1" s="142"/>
      <c r="D1" s="142"/>
      <c r="E1" s="142"/>
      <c r="F1" s="142"/>
    </row>
    <row r="2" spans="1:6" ht="15">
      <c r="A2" s="143" t="s">
        <v>110</v>
      </c>
      <c r="B2" s="143"/>
      <c r="C2" s="143"/>
      <c r="D2" s="143"/>
      <c r="E2" s="143"/>
      <c r="F2" s="143"/>
    </row>
    <row r="3" spans="1:6" ht="13.5" thickBot="1">
      <c r="A3" s="16"/>
      <c r="B3" s="16"/>
      <c r="C3" s="15"/>
      <c r="D3" s="15"/>
      <c r="E3" s="86" t="s">
        <v>111</v>
      </c>
      <c r="F3" s="87">
        <v>46140</v>
      </c>
    </row>
    <row r="4" spans="1:6">
      <c r="A4" s="147" t="s">
        <v>102</v>
      </c>
      <c r="B4" s="147" t="s">
        <v>46</v>
      </c>
      <c r="C4" s="148" t="s">
        <v>3</v>
      </c>
      <c r="D4" s="148" t="s">
        <v>2</v>
      </c>
      <c r="E4" s="149" t="s">
        <v>103</v>
      </c>
      <c r="F4" s="149" t="s">
        <v>71</v>
      </c>
    </row>
    <row r="5" spans="1:6" ht="13.5" thickBot="1">
      <c r="A5" s="153"/>
      <c r="B5" s="153"/>
      <c r="C5" s="154"/>
      <c r="D5" s="154"/>
      <c r="E5" s="155" t="s">
        <v>112</v>
      </c>
      <c r="F5" s="155" t="s">
        <v>112</v>
      </c>
    </row>
    <row r="6" spans="1:6" ht="13.5" thickBot="1">
      <c r="A6" s="88">
        <v>1</v>
      </c>
      <c r="B6" s="89" t="s">
        <v>113</v>
      </c>
      <c r="C6" s="90" t="s">
        <v>114</v>
      </c>
      <c r="D6" s="91">
        <v>75</v>
      </c>
      <c r="E6" s="92"/>
      <c r="F6" s="93"/>
    </row>
    <row r="7" spans="1:6" ht="13.5" thickBot="1">
      <c r="A7" s="94">
        <v>2</v>
      </c>
      <c r="B7" s="73" t="s">
        <v>115</v>
      </c>
      <c r="C7" s="95" t="s">
        <v>10</v>
      </c>
      <c r="D7" s="96">
        <f>5*5*0.15*2</f>
        <v>7.5</v>
      </c>
      <c r="E7" s="97"/>
      <c r="F7" s="98"/>
    </row>
    <row r="8" spans="1:6" ht="13.5" thickBot="1">
      <c r="A8" s="99">
        <v>3</v>
      </c>
      <c r="B8" s="100" t="s">
        <v>116</v>
      </c>
      <c r="C8" s="101" t="s">
        <v>49</v>
      </c>
      <c r="D8" s="101">
        <f>5*5*0.12</f>
        <v>3</v>
      </c>
      <c r="E8" s="102"/>
      <c r="F8" s="93"/>
    </row>
    <row r="9" spans="1:6" ht="13.5" thickBot="1">
      <c r="A9" s="94">
        <v>4</v>
      </c>
      <c r="B9" s="73" t="s">
        <v>117</v>
      </c>
      <c r="C9" s="95" t="s">
        <v>118</v>
      </c>
      <c r="D9" s="96">
        <f>ROUNDUP(4*3.5*3+4*3*2.4+3*3,0)</f>
        <v>80</v>
      </c>
      <c r="E9" s="97"/>
      <c r="F9" s="98"/>
    </row>
    <row r="10" spans="1:6" ht="13.5" thickBot="1">
      <c r="A10" s="99">
        <v>5</v>
      </c>
      <c r="B10" s="100" t="s">
        <v>119</v>
      </c>
      <c r="C10" s="103" t="s">
        <v>10</v>
      </c>
      <c r="D10" s="101">
        <f>ROUNDUP(+D11*0.12,1)</f>
        <v>2.2000000000000002</v>
      </c>
      <c r="E10" s="102"/>
      <c r="F10" s="93"/>
    </row>
    <row r="11" spans="1:6" ht="13.5" thickBot="1">
      <c r="A11" s="94">
        <v>6</v>
      </c>
      <c r="B11" s="73" t="s">
        <v>120</v>
      </c>
      <c r="C11" s="95" t="s">
        <v>114</v>
      </c>
      <c r="D11" s="96">
        <f>ROUNDUP(3.5*3.5*0.3+2.8*13*0.25+3.5*3.5*0.2,0)+2</f>
        <v>18</v>
      </c>
      <c r="E11" s="97"/>
      <c r="F11" s="98"/>
    </row>
    <row r="12" spans="1:6" ht="60" customHeight="1" thickBot="1">
      <c r="A12" s="99">
        <v>7</v>
      </c>
      <c r="B12" s="104" t="s">
        <v>121</v>
      </c>
      <c r="C12" s="103" t="s">
        <v>118</v>
      </c>
      <c r="D12" s="101">
        <f>ROUNDUP(2*3*3+4*3*2.4,0)</f>
        <v>47</v>
      </c>
      <c r="E12" s="102"/>
      <c r="F12" s="93"/>
    </row>
    <row r="13" spans="1:6" ht="13.5" thickBot="1">
      <c r="A13" s="94">
        <v>8</v>
      </c>
      <c r="B13" s="73" t="s">
        <v>122</v>
      </c>
      <c r="C13" s="95" t="s">
        <v>118</v>
      </c>
      <c r="D13" s="96">
        <f>14*3</f>
        <v>42</v>
      </c>
      <c r="E13" s="97"/>
      <c r="F13" s="98"/>
    </row>
    <row r="14" spans="1:6" ht="13.5" thickBot="1">
      <c r="A14" s="99">
        <v>9</v>
      </c>
      <c r="B14" s="100" t="s">
        <v>123</v>
      </c>
      <c r="C14" s="101" t="s">
        <v>49</v>
      </c>
      <c r="D14" s="101">
        <v>40</v>
      </c>
      <c r="E14" s="102"/>
      <c r="F14" s="93"/>
    </row>
    <row r="15" spans="1:6" ht="13.5" thickBot="1">
      <c r="A15" s="94">
        <v>10</v>
      </c>
      <c r="B15" s="73" t="s">
        <v>124</v>
      </c>
      <c r="C15" s="95" t="s">
        <v>125</v>
      </c>
      <c r="D15" s="96">
        <v>1</v>
      </c>
      <c r="E15" s="97"/>
      <c r="F15" s="98"/>
    </row>
    <row r="16" spans="1:6">
      <c r="A16" s="99"/>
      <c r="B16" s="100"/>
      <c r="C16" s="101"/>
      <c r="D16" s="101"/>
      <c r="E16" s="102"/>
      <c r="F16" s="93"/>
    </row>
    <row r="17" spans="1:6" ht="13.5" thickBot="1">
      <c r="A17" s="105"/>
      <c r="B17" s="106"/>
      <c r="C17" s="106"/>
      <c r="D17" s="106"/>
      <c r="E17" s="107"/>
      <c r="F17" s="107"/>
    </row>
    <row r="18" spans="1:6" ht="13.5" thickBot="1">
      <c r="A18" s="16"/>
      <c r="B18" s="16"/>
      <c r="C18" s="15"/>
      <c r="D18" s="15"/>
      <c r="E18" s="17"/>
      <c r="F18" s="108"/>
    </row>
    <row r="19" spans="1:6" ht="16.5" thickBot="1">
      <c r="A19" s="144" t="s">
        <v>59</v>
      </c>
      <c r="B19" s="145"/>
      <c r="C19" s="145"/>
      <c r="D19" s="145"/>
      <c r="E19" s="146"/>
      <c r="F19" s="109"/>
    </row>
  </sheetData>
  <mergeCells count="3">
    <mergeCell ref="A1:F1"/>
    <mergeCell ref="A2:F2"/>
    <mergeCell ref="A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Genel Toplam</vt:lpstr>
      <vt:lpstr>Yol-Kaldırım Yapım İşleri</vt:lpstr>
      <vt:lpstr>Aydınlatma İşleri</vt:lpstr>
      <vt:lpstr>Yağmur Suyu Yapım İşleri</vt:lpstr>
      <vt:lpstr>Peyzaj Yapım İşleri</vt:lpstr>
      <vt:lpstr>Peyzaj Sulama Deposu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Digikey</dc:creator>
  <cp:lastModifiedBy>Digikey</cp:lastModifiedBy>
  <dcterms:created xsi:type="dcterms:W3CDTF">2026-04-28T09:54:20Z</dcterms:created>
  <dcterms:modified xsi:type="dcterms:W3CDTF">2026-06-05T05:44:14Z</dcterms:modified>
</cp:coreProperties>
</file>